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'1.1.'!$D$27:$D$1146</definedName>
    <definedName name="Nomenclatura" localSheetId="2">'1.2. '!$D$5:$D$1134</definedName>
    <definedName name="Print_Area" localSheetId="0">'1.1.'!$A$1:$X$36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'1.1.'!$L$27:$L$65554</definedName>
    <definedName name="НаименованиеПредметаЗакупки">'1.1.'!$D$9</definedName>
    <definedName name="НомерСертификатаИмя">'1.1.'!$J$27:$J$65554</definedName>
    <definedName name="Период" localSheetId="2">'1.2. '!$L$5:$L$20</definedName>
    <definedName name="Период" localSheetId="5">'[1]Коммерческое предложение'!$Q$54:$Q$55</definedName>
    <definedName name="Период">'1.1.'!$Z$31:$Z$32</definedName>
    <definedName name="ТехническиеХарактеристики">'1.1.'!$H$9</definedName>
  </definedNames>
  <calcPr calcId="145621" refMode="R1C1"/>
</workbook>
</file>

<file path=xl/calcChain.xml><?xml version="1.0" encoding="utf-8"?>
<calcChain xmlns="http://schemas.openxmlformats.org/spreadsheetml/2006/main">
  <c r="AG26" i="1" l="1"/>
  <c r="AF26" i="1"/>
  <c r="AE26" i="1"/>
  <c r="AD26" i="1"/>
  <c r="AC26" i="1"/>
  <c r="Y26" i="1"/>
  <c r="V26" i="1"/>
  <c r="W26" i="1" s="1"/>
  <c r="AG25" i="1"/>
  <c r="AF25" i="1"/>
  <c r="AE25" i="1"/>
  <c r="AD25" i="1"/>
  <c r="AC25" i="1"/>
  <c r="Y25" i="1"/>
  <c r="W25" i="1"/>
  <c r="AA25" i="1" s="1"/>
  <c r="V25" i="1"/>
  <c r="AB25" i="1" s="1"/>
  <c r="AG24" i="1"/>
  <c r="AF24" i="1"/>
  <c r="AE24" i="1"/>
  <c r="AD24" i="1"/>
  <c r="AC24" i="1"/>
  <c r="Y24" i="1"/>
  <c r="V24" i="1"/>
  <c r="W24" i="1" s="1"/>
  <c r="AG23" i="1"/>
  <c r="AF23" i="1"/>
  <c r="AE23" i="1"/>
  <c r="AD23" i="1"/>
  <c r="AC23" i="1"/>
  <c r="Y23" i="1"/>
  <c r="W23" i="1"/>
  <c r="X23" i="1" s="1"/>
  <c r="Z23" i="1" s="1"/>
  <c r="AH23" i="1" s="1"/>
  <c r="V23" i="1"/>
  <c r="AB23" i="1" s="1"/>
  <c r="AG22" i="1"/>
  <c r="AF22" i="1"/>
  <c r="AE22" i="1"/>
  <c r="AD22" i="1"/>
  <c r="AC22" i="1"/>
  <c r="Y22" i="1"/>
  <c r="V22" i="1"/>
  <c r="AB22" i="1" s="1"/>
  <c r="AG21" i="1"/>
  <c r="AF21" i="1"/>
  <c r="AE21" i="1"/>
  <c r="AD21" i="1"/>
  <c r="AC21" i="1"/>
  <c r="Y21" i="1"/>
  <c r="W21" i="1"/>
  <c r="X21" i="1" s="1"/>
  <c r="Z21" i="1" s="1"/>
  <c r="AH21" i="1" s="1"/>
  <c r="V21" i="1"/>
  <c r="AB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W17" i="1"/>
  <c r="AA17" i="1" s="1"/>
  <c r="V17" i="1"/>
  <c r="AB17" i="1" s="1"/>
  <c r="AG16" i="1"/>
  <c r="AF16" i="1"/>
  <c r="AE16" i="1"/>
  <c r="AD16" i="1"/>
  <c r="AC16" i="1"/>
  <c r="Y16" i="1"/>
  <c r="V16" i="1"/>
  <c r="W16" i="1" s="1"/>
  <c r="AG15" i="1"/>
  <c r="AF15" i="1"/>
  <c r="AE15" i="1"/>
  <c r="AD15" i="1"/>
  <c r="AC15" i="1"/>
  <c r="Y15" i="1"/>
  <c r="W15" i="1"/>
  <c r="X15" i="1" s="1"/>
  <c r="Z15" i="1" s="1"/>
  <c r="AH15" i="1" s="1"/>
  <c r="V15" i="1"/>
  <c r="AB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3" i="1" l="1"/>
  <c r="AA13" i="1" s="1"/>
  <c r="AB16" i="1"/>
  <c r="W19" i="1"/>
  <c r="AA19" i="1" s="1"/>
  <c r="AB24" i="1"/>
  <c r="W11" i="1"/>
  <c r="AA11" i="1" s="1"/>
  <c r="AB18" i="1"/>
  <c r="AA21" i="1"/>
  <c r="AA24" i="1"/>
  <c r="X24" i="1"/>
  <c r="Z24" i="1" s="1"/>
  <c r="AH24" i="1" s="1"/>
  <c r="X26" i="1"/>
  <c r="Z26" i="1" s="1"/>
  <c r="AH26" i="1" s="1"/>
  <c r="AA26" i="1"/>
  <c r="X20" i="1"/>
  <c r="Z20" i="1" s="1"/>
  <c r="AH20" i="1" s="1"/>
  <c r="AA20" i="1"/>
  <c r="AA16" i="1"/>
  <c r="X16" i="1"/>
  <c r="Z16" i="1" s="1"/>
  <c r="AH16" i="1" s="1"/>
  <c r="X18" i="1"/>
  <c r="Z18" i="1" s="1"/>
  <c r="AH18" i="1" s="1"/>
  <c r="AA18" i="1"/>
  <c r="AA12" i="1"/>
  <c r="X12" i="1"/>
  <c r="Z12" i="1" s="1"/>
  <c r="AH12" i="1" s="1"/>
  <c r="W14" i="1"/>
  <c r="X17" i="1"/>
  <c r="Z17" i="1" s="1"/>
  <c r="AH17" i="1" s="1"/>
  <c r="W22" i="1"/>
  <c r="X25" i="1"/>
  <c r="Z25" i="1" s="1"/>
  <c r="AH25" i="1" s="1"/>
  <c r="AA23" i="1"/>
  <c r="AB26" i="1"/>
  <c r="AA15" i="1"/>
  <c r="X19" i="1"/>
  <c r="Z19" i="1" s="1"/>
  <c r="AH19" i="1" s="1"/>
  <c r="AB12" i="1"/>
  <c r="AB20" i="1"/>
  <c r="X13" i="1"/>
  <c r="Z13" i="1" s="1"/>
  <c r="AH13" i="1" s="1"/>
  <c r="X11" i="1" l="1"/>
  <c r="Z11" i="1" s="1"/>
  <c r="AH11" i="1" s="1"/>
  <c r="AA14" i="1"/>
  <c r="X14" i="1"/>
  <c r="Z14" i="1" s="1"/>
  <c r="AH14" i="1" s="1"/>
  <c r="AA22" i="1"/>
  <c r="X22" i="1"/>
  <c r="Z22" i="1" s="1"/>
  <c r="AH22" i="1" s="1"/>
  <c r="E6" i="7" l="1"/>
  <c r="D6" i="7"/>
  <c r="F6" i="7"/>
  <c r="G6" i="7"/>
  <c r="B3" i="2" l="1"/>
  <c r="D3" i="4"/>
  <c r="F3" i="6"/>
  <c r="H5" i="1" l="1"/>
  <c r="H4" i="1"/>
  <c r="H3" i="1" l="1"/>
  <c r="H7" i="1" l="1"/>
  <c r="H1" i="1" l="1"/>
  <c r="AH8" i="1" l="1"/>
  <c r="M4" i="6"/>
  <c r="N4" i="6" s="1"/>
  <c r="X28" i="1"/>
  <c r="X29" i="1"/>
  <c r="X27" i="1" l="1"/>
  <c r="H2" i="1" l="1"/>
</calcChain>
</file>

<file path=xl/sharedStrings.xml><?xml version="1.0" encoding="utf-8"?>
<sst xmlns="http://schemas.openxmlformats.org/spreadsheetml/2006/main" count="488" uniqueCount="231">
  <si>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</si>
  <si>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</si>
  <si>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</si>
  <si>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</si>
  <si>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</si>
  <si>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</si>
  <si>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</si>
  <si>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</si>
  <si>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</si>
  <si>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</si>
  <si>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</si>
  <si>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</si>
  <si>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</si>
  <si>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</si>
  <si>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</si>
  <si>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</si>
  <si>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</si>
  <si>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</si>
  <si>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</si>
  <si>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</si>
  <si>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</si>
  <si>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</si>
  <si>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</si>
  <si>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</si>
  <si>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</si>
  <si>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</si>
  <si>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</si>
  <si>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</si>
  <si>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</si>
  <si>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</si>
  <si>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</si>
  <si>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</si>
  <si>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</si>
  <si>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</si>
  <si>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</si>
  <si>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</si>
  <si>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</si>
  <si>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</si>
  <si>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</si>
  <si>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</si>
  <si>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</si>
  <si>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</si>
  <si>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</si>
  <si>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</si>
  <si>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</si>
  <si>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</si>
  <si>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</si>
  <si>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</si>
  <si>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</si>
  <si>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</si>
  <si>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</si>
  <si>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</si>
  <si>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</si>
  <si>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</si>
  <si>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</si>
  <si>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</si>
  <si>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</si>
  <si>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</si>
  <si>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</si>
  <si>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</si>
  <si>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</si>
  <si>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</si>
  <si>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</si>
  <si>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</si>
  <si>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</si>
  <si>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</si>
  <si>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</si>
  <si>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</si>
  <si>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</si>
  <si>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</si>
  <si>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</si>
  <si>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</si>
  <si>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</si>
  <si>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</si>
  <si>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</si>
  <si>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</si>
  <si>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</si>
  <si>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</si>
  <si>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</si>
  <si>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</si>
  <si>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</si>
  <si>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</si>
  <si>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</si>
  <si>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</si>
  <si>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</si>
  <si>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</si>
  <si>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</si>
  <si>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</si>
  <si>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</si>
  <si>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</si>
  <si>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</si>
  <si>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</si>
  <si>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</si>
  <si>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</si>
  <si>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</si>
  <si>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</si>
  <si>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</si>
  <si>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</si>
  <si>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</si>
  <si>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</si>
  <si>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</si>
  <si>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</si>
  <si>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</si>
  <si>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</si>
  <si>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</si>
  <si>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</si>
  <si>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</si>
  <si>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</si>
  <si>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</si>
  <si>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</si>
  <si>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</si>
  <si>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</si>
  <si>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</si>
  <si>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</si>
  <si>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</si>
  <si>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</si>
  <si>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</si>
  <si>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</si>
  <si>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</si>
  <si>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</si>
  <si>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</si>
  <si>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</si>
  <si>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</si>
  <si>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</si>
  <si>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</si>
  <si>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</si>
  <si>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</si>
  <si>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</si>
  <si>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</si>
  <si>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</si>
  <si>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</si>
  <si>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</si>
  <si>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</si>
  <si>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</si>
  <si>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</si>
  <si>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</si>
  <si>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</si>
  <si>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</si>
  <si>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</si>
  <si>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</si>
  <si>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</si>
  <si>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</si>
  <si>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</si>
  <si>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</si>
  <si>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</si>
  <si>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</si>
  <si>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</si>
  <si>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</si>
  <si>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</si>
  <si>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</si>
  <si>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</si>
  <si>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</si>
  <si>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</si>
  <si>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</si>
  <si>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</si>
  <si>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</si>
  <si>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</si>
  <si>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</si>
  <si>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</si>
  <si>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</si>
  <si>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</si>
  <si>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</si>
  <si>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</si>
  <si>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</si>
  <si>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</si>
  <si>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</si>
  <si>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</si>
  <si>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</si>
  <si>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</si>
  <si>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</si>
  <si>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</si>
  <si>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</si>
  <si>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</si>
  <si>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</si>
  <si>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</si>
  <si>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</si>
  <si>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</si>
  <si>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</si>
  <si>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</si>
  <si>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</si>
  <si>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</si>
  <si>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</si>
  <si>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</si>
  <si>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</si>
  <si>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</si>
  <si>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</si>
  <si>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</si>
  <si>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</si>
  <si>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</si>
  <si>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</si>
  <si>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</si>
  <si>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</si>
  <si>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</si>
  <si>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611a1d70-9041-4816-bb04-64eddb2090ab</t>
  </si>
  <si>
    <t>Аккумулятор 6ст190 Dock</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</si>
  <si>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</si>
  <si>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</si>
  <si>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</si>
  <si>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</si>
  <si>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</si>
  <si>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</si>
  <si>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25600caf-7b29-4cea-867f-c46f6786ec8a</t>
  </si>
  <si>
    <t>Аккумулятор Тюмень Standart 6ст-66 пр</t>
  </si>
  <si>
    <t>0baae929-97b7-4244-8475-ba195570b1fa</t>
  </si>
  <si>
    <t>352bd233-2e40-44d1-8b6f-8dcdc427597b</t>
  </si>
  <si>
    <t>Аккумулятор Magnum 6СТ-132</t>
  </si>
  <si>
    <t>12b2a173-7a89-494e-af54-f8aa899f7258</t>
  </si>
  <si>
    <t>Аккумулятор Unikum 6СТ-90 пр</t>
  </si>
  <si>
    <t>92b7d657-9888-48d4-99a0-a1798e9ce2a4</t>
  </si>
  <si>
    <t>262f18bb-0f5c-42c1-905d-dd8732461411</t>
  </si>
  <si>
    <t>Аккумулятор Tyumen Battery Batbear 6СТ-75LA</t>
  </si>
  <si>
    <t>cf78e937-e4cb-4383-a341-3e945e0eab00</t>
  </si>
  <si>
    <t>7df7b65e-48d0-459b-9058-3fb91b45ebff</t>
  </si>
  <si>
    <t>Аккумулятор Bosсh S6 6СТ 80</t>
  </si>
  <si>
    <t>9e630def-18db-4626-ba2c-f63b0a6e54d5</t>
  </si>
  <si>
    <t>Аккумулятор Westa Pretty Powerful 6СТ-100 пр</t>
  </si>
  <si>
    <t>c5141c61-6610-4fc9-a5fd-e4c93fb983e8</t>
  </si>
  <si>
    <t>Аккумулятор Bosch 6 СТ 60</t>
  </si>
  <si>
    <t>5c510ac9-fd4f-48d2-9e0a-52e5c319c4f6</t>
  </si>
  <si>
    <t>Аккумулятор Varta Blue Dynamic E23 70 А/ч</t>
  </si>
  <si>
    <t>7f45bfea-6fa2-41ee-93df-523328cbc473</t>
  </si>
  <si>
    <t>Аккумулятор 6СТ-110 Titan Euro Silver</t>
  </si>
  <si>
    <t>64863701-e527-49f0-b580-4e73e51e3e9e</t>
  </si>
  <si>
    <t>Аккумулятор Tornado 6ст-140 пр</t>
  </si>
  <si>
    <t>4a32dbd7-be82-4fd9-81cd-a443d2b60685</t>
  </si>
  <si>
    <t>Аккумулятор Актех 6СТ-55</t>
  </si>
  <si>
    <t>76ef81fd-4fc1-4aa0-99ef-4fa16f0375e8</t>
  </si>
  <si>
    <t>Аккумулятор Lights of Nord 6СТ-62</t>
  </si>
  <si>
    <t>49b4b805-f8c0-4e05-8a3a-17156ffb495c</t>
  </si>
  <si>
    <t>79850537-6997-4129-a859-dc9e28c3a972</t>
  </si>
  <si>
    <t>c74734c4-318d-11e8-820e-005056b8f04c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</si>
</sst>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230</v>
      </c>
      <c r="B4" s="90"/>
      <c r="C4" s="90"/>
      <c r="D4" s="90">
        <v>150807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IF(SUM(AH9:AH40)*100/MAX(SUM(Z10:Z37),1)&lt;50,"В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52311</v>
      </c>
      <c r="D11" s="175" t="s">
        <v>194</v>
      </c>
      <c r="E11" s="176" t="s">
        <v>127</v>
      </c>
      <c r="F11" s="177" t="s">
        <v>85</v>
      </c>
      <c r="G11" s="178" t="s">
        <v>128</v>
      </c>
      <c r="H11" s="178" t="s">
        <v>128</v>
      </c>
      <c r="I11" s="179"/>
      <c r="J11" s="180" t="s">
        <v>195</v>
      </c>
      <c r="K11" s="174" t="s">
        <v>196</v>
      </c>
      <c r="L11" s="174">
        <v>23</v>
      </c>
      <c r="M11" s="174" t="s">
        <v>197</v>
      </c>
      <c r="N11" s="181">
        <v>23</v>
      </c>
      <c r="O11" s="174" t="s">
        <v>198</v>
      </c>
      <c r="P11" s="174" t="s">
        <v>199</v>
      </c>
      <c r="Q11" s="177" t="s">
        <v>200</v>
      </c>
      <c r="R11" s="182">
        <v>171390.25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6" si="0">X11</f>
        <v>0</v>
      </c>
      <c r="AA11" s="186">
        <f t="shared" ref="AA11:AA26" si="1">W11</f>
        <v>0</v>
      </c>
      <c r="AB11" s="186">
        <f t="shared" ref="AB11:AB26" si="2">V11</f>
        <v>0</v>
      </c>
      <c r="AC11" s="187">
        <f t="shared" ref="AC11:AC2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56265</v>
      </c>
      <c r="D12" s="175" t="s">
        <v>202</v>
      </c>
      <c r="E12" s="176" t="s">
        <v>127</v>
      </c>
      <c r="F12" s="177" t="s">
        <v>85</v>
      </c>
      <c r="G12" s="178" t="s">
        <v>128</v>
      </c>
      <c r="H12" s="178" t="s">
        <v>128</v>
      </c>
      <c r="I12" s="179"/>
      <c r="J12" s="180" t="s">
        <v>195</v>
      </c>
      <c r="K12" s="174" t="s">
        <v>196</v>
      </c>
      <c r="L12" s="174">
        <v>11</v>
      </c>
      <c r="M12" s="174" t="s">
        <v>197</v>
      </c>
      <c r="N12" s="181">
        <v>17</v>
      </c>
      <c r="O12" s="174" t="s">
        <v>198</v>
      </c>
      <c r="P12" s="174" t="s">
        <v>199</v>
      </c>
      <c r="Q12" s="177" t="s">
        <v>200</v>
      </c>
      <c r="R12" s="182">
        <v>31699.25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56265</v>
      </c>
      <c r="D13" s="175" t="s">
        <v>202</v>
      </c>
      <c r="E13" s="176" t="s">
        <v>127</v>
      </c>
      <c r="F13" s="177" t="s">
        <v>85</v>
      </c>
      <c r="G13" s="178" t="s">
        <v>128</v>
      </c>
      <c r="H13" s="178" t="s">
        <v>128</v>
      </c>
      <c r="I13" s="179"/>
      <c r="J13" s="180" t="s">
        <v>195</v>
      </c>
      <c r="K13" s="174" t="s">
        <v>196</v>
      </c>
      <c r="L13" s="174">
        <v>6</v>
      </c>
      <c r="M13" s="174" t="s">
        <v>197</v>
      </c>
      <c r="N13" s="181">
        <v>17</v>
      </c>
      <c r="O13" s="174" t="s">
        <v>198</v>
      </c>
      <c r="P13" s="174" t="s">
        <v>199</v>
      </c>
      <c r="Q13" s="177" t="s">
        <v>200</v>
      </c>
      <c r="R13" s="182">
        <v>16743.66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56643</v>
      </c>
      <c r="D14" s="175" t="s">
        <v>205</v>
      </c>
      <c r="E14" s="176" t="s">
        <v>127</v>
      </c>
      <c r="F14" s="177" t="s">
        <v>85</v>
      </c>
      <c r="G14" s="178" t="s">
        <v>128</v>
      </c>
      <c r="H14" s="178" t="s">
        <v>128</v>
      </c>
      <c r="I14" s="179"/>
      <c r="J14" s="180" t="s">
        <v>195</v>
      </c>
      <c r="K14" s="174" t="s">
        <v>196</v>
      </c>
      <c r="L14" s="174">
        <v>18</v>
      </c>
      <c r="M14" s="174" t="s">
        <v>197</v>
      </c>
      <c r="N14" s="181">
        <v>18</v>
      </c>
      <c r="O14" s="174" t="s">
        <v>198</v>
      </c>
      <c r="P14" s="174" t="s">
        <v>199</v>
      </c>
      <c r="Q14" s="177" t="s">
        <v>200</v>
      </c>
      <c r="R14" s="182">
        <v>110194.2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162</v>
      </c>
      <c r="D15" s="175" t="s">
        <v>207</v>
      </c>
      <c r="E15" s="176" t="s">
        <v>127</v>
      </c>
      <c r="F15" s="177" t="s">
        <v>85</v>
      </c>
      <c r="G15" s="178" t="s">
        <v>128</v>
      </c>
      <c r="H15" s="178" t="s">
        <v>128</v>
      </c>
      <c r="I15" s="179"/>
      <c r="J15" s="180" t="s">
        <v>195</v>
      </c>
      <c r="K15" s="174" t="s">
        <v>196</v>
      </c>
      <c r="L15" s="174">
        <v>32</v>
      </c>
      <c r="M15" s="174" t="s">
        <v>197</v>
      </c>
      <c r="N15" s="181">
        <v>39</v>
      </c>
      <c r="O15" s="174" t="s">
        <v>198</v>
      </c>
      <c r="P15" s="174" t="s">
        <v>199</v>
      </c>
      <c r="Q15" s="177" t="s">
        <v>200</v>
      </c>
      <c r="R15" s="182">
        <v>123548.8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162</v>
      </c>
      <c r="D16" s="175" t="s">
        <v>207</v>
      </c>
      <c r="E16" s="176" t="s">
        <v>127</v>
      </c>
      <c r="F16" s="177" t="s">
        <v>85</v>
      </c>
      <c r="G16" s="178" t="s">
        <v>128</v>
      </c>
      <c r="H16" s="178" t="s">
        <v>128</v>
      </c>
      <c r="I16" s="179"/>
      <c r="J16" s="180" t="s">
        <v>195</v>
      </c>
      <c r="K16" s="174" t="s">
        <v>196</v>
      </c>
      <c r="L16" s="174">
        <v>7</v>
      </c>
      <c r="M16" s="174" t="s">
        <v>197</v>
      </c>
      <c r="N16" s="181">
        <v>39</v>
      </c>
      <c r="O16" s="174" t="s">
        <v>198</v>
      </c>
      <c r="P16" s="174" t="s">
        <v>199</v>
      </c>
      <c r="Q16" s="177" t="s">
        <v>200</v>
      </c>
      <c r="R16" s="182">
        <v>26102.3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56181</v>
      </c>
      <c r="D17" s="175" t="s">
        <v>210</v>
      </c>
      <c r="E17" s="176" t="s">
        <v>127</v>
      </c>
      <c r="F17" s="177" t="s">
        <v>85</v>
      </c>
      <c r="G17" s="178" t="s">
        <v>128</v>
      </c>
      <c r="H17" s="178" t="s">
        <v>128</v>
      </c>
      <c r="I17" s="179"/>
      <c r="J17" s="180" t="s">
        <v>195</v>
      </c>
      <c r="K17" s="174" t="s">
        <v>196</v>
      </c>
      <c r="L17" s="174">
        <v>66</v>
      </c>
      <c r="M17" s="174" t="s">
        <v>197</v>
      </c>
      <c r="N17" s="181">
        <v>73</v>
      </c>
      <c r="O17" s="174" t="s">
        <v>198</v>
      </c>
      <c r="P17" s="174" t="s">
        <v>199</v>
      </c>
      <c r="Q17" s="177" t="s">
        <v>200</v>
      </c>
      <c r="R17" s="182">
        <v>214889.4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56181</v>
      </c>
      <c r="D18" s="175" t="s">
        <v>210</v>
      </c>
      <c r="E18" s="176" t="s">
        <v>127</v>
      </c>
      <c r="F18" s="177" t="s">
        <v>85</v>
      </c>
      <c r="G18" s="178" t="s">
        <v>128</v>
      </c>
      <c r="H18" s="178" t="s">
        <v>128</v>
      </c>
      <c r="I18" s="179"/>
      <c r="J18" s="180" t="s">
        <v>195</v>
      </c>
      <c r="K18" s="174" t="s">
        <v>196</v>
      </c>
      <c r="L18" s="174">
        <v>7</v>
      </c>
      <c r="M18" s="174" t="s">
        <v>197</v>
      </c>
      <c r="N18" s="181">
        <v>73</v>
      </c>
      <c r="O18" s="174" t="s">
        <v>198</v>
      </c>
      <c r="P18" s="174" t="s">
        <v>199</v>
      </c>
      <c r="Q18" s="177" t="s">
        <v>200</v>
      </c>
      <c r="R18" s="182">
        <v>23447.9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212</v>
      </c>
      <c r="B19" s="174">
        <v>9</v>
      </c>
      <c r="C19" s="174">
        <v>85</v>
      </c>
      <c r="D19" s="175" t="s">
        <v>213</v>
      </c>
      <c r="E19" s="176" t="s">
        <v>127</v>
      </c>
      <c r="F19" s="177" t="s">
        <v>85</v>
      </c>
      <c r="G19" s="178" t="s">
        <v>128</v>
      </c>
      <c r="H19" s="178" t="s">
        <v>128</v>
      </c>
      <c r="I19" s="179"/>
      <c r="J19" s="180" t="s">
        <v>195</v>
      </c>
      <c r="K19" s="174" t="s">
        <v>196</v>
      </c>
      <c r="L19" s="174">
        <v>5</v>
      </c>
      <c r="M19" s="174" t="s">
        <v>197</v>
      </c>
      <c r="N19" s="181">
        <v>5</v>
      </c>
      <c r="O19" s="174" t="s">
        <v>198</v>
      </c>
      <c r="P19" s="174" t="s">
        <v>199</v>
      </c>
      <c r="Q19" s="177" t="s">
        <v>200</v>
      </c>
      <c r="R19" s="182">
        <v>52504.95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214</v>
      </c>
      <c r="B20" s="174">
        <v>10</v>
      </c>
      <c r="C20" s="174">
        <v>56329</v>
      </c>
      <c r="D20" s="175" t="s">
        <v>215</v>
      </c>
      <c r="E20" s="176" t="s">
        <v>127</v>
      </c>
      <c r="F20" s="177" t="s">
        <v>85</v>
      </c>
      <c r="G20" s="178" t="s">
        <v>128</v>
      </c>
      <c r="H20" s="178" t="s">
        <v>128</v>
      </c>
      <c r="I20" s="179"/>
      <c r="J20" s="180" t="s">
        <v>195</v>
      </c>
      <c r="K20" s="174" t="s">
        <v>196</v>
      </c>
      <c r="L20" s="174">
        <v>9</v>
      </c>
      <c r="M20" s="174" t="s">
        <v>197</v>
      </c>
      <c r="N20" s="181">
        <v>9</v>
      </c>
      <c r="O20" s="174" t="s">
        <v>198</v>
      </c>
      <c r="P20" s="174" t="s">
        <v>199</v>
      </c>
      <c r="Q20" s="177" t="s">
        <v>200</v>
      </c>
      <c r="R20" s="182">
        <v>38898.269999999997</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216</v>
      </c>
      <c r="B21" s="174">
        <v>11</v>
      </c>
      <c r="C21" s="174">
        <v>34</v>
      </c>
      <c r="D21" s="175" t="s">
        <v>217</v>
      </c>
      <c r="E21" s="176" t="s">
        <v>127</v>
      </c>
      <c r="F21" s="177" t="s">
        <v>85</v>
      </c>
      <c r="G21" s="178" t="s">
        <v>128</v>
      </c>
      <c r="H21" s="178" t="s">
        <v>128</v>
      </c>
      <c r="I21" s="179"/>
      <c r="J21" s="180" t="s">
        <v>195</v>
      </c>
      <c r="K21" s="174" t="s">
        <v>196</v>
      </c>
      <c r="L21" s="174">
        <v>12</v>
      </c>
      <c r="M21" s="174" t="s">
        <v>197</v>
      </c>
      <c r="N21" s="181">
        <v>12</v>
      </c>
      <c r="O21" s="174" t="s">
        <v>198</v>
      </c>
      <c r="P21" s="174" t="s">
        <v>199</v>
      </c>
      <c r="Q21" s="177" t="s">
        <v>200</v>
      </c>
      <c r="R21" s="182">
        <v>28474.560000000001</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218</v>
      </c>
      <c r="B22" s="174">
        <v>12</v>
      </c>
      <c r="C22" s="174">
        <v>70</v>
      </c>
      <c r="D22" s="175" t="s">
        <v>219</v>
      </c>
      <c r="E22" s="176" t="s">
        <v>127</v>
      </c>
      <c r="F22" s="177" t="s">
        <v>85</v>
      </c>
      <c r="G22" s="178" t="s">
        <v>128</v>
      </c>
      <c r="H22" s="178" t="s">
        <v>128</v>
      </c>
      <c r="I22" s="179"/>
      <c r="J22" s="180" t="s">
        <v>195</v>
      </c>
      <c r="K22" s="174" t="s">
        <v>196</v>
      </c>
      <c r="L22" s="174">
        <v>2</v>
      </c>
      <c r="M22" s="174" t="s">
        <v>197</v>
      </c>
      <c r="N22" s="181">
        <v>2</v>
      </c>
      <c r="O22" s="174" t="s">
        <v>198</v>
      </c>
      <c r="P22" s="174" t="s">
        <v>199</v>
      </c>
      <c r="Q22" s="177" t="s">
        <v>200</v>
      </c>
      <c r="R22" s="182">
        <v>9837.98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220</v>
      </c>
      <c r="B23" s="174">
        <v>13</v>
      </c>
      <c r="C23" s="174">
        <v>56739</v>
      </c>
      <c r="D23" s="175" t="s">
        <v>221</v>
      </c>
      <c r="E23" s="176" t="s">
        <v>127</v>
      </c>
      <c r="F23" s="177" t="s">
        <v>85</v>
      </c>
      <c r="G23" s="178" t="s">
        <v>128</v>
      </c>
      <c r="H23" s="178" t="s">
        <v>128</v>
      </c>
      <c r="I23" s="179"/>
      <c r="J23" s="180" t="s">
        <v>195</v>
      </c>
      <c r="K23" s="174" t="s">
        <v>196</v>
      </c>
      <c r="L23" s="174">
        <v>24</v>
      </c>
      <c r="M23" s="174" t="s">
        <v>197</v>
      </c>
      <c r="N23" s="181">
        <v>24</v>
      </c>
      <c r="O23" s="174" t="s">
        <v>198</v>
      </c>
      <c r="P23" s="174" t="s">
        <v>199</v>
      </c>
      <c r="Q23" s="177" t="s">
        <v>200</v>
      </c>
      <c r="R23" s="182">
        <v>115932.24</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222</v>
      </c>
      <c r="B24" s="174">
        <v>14</v>
      </c>
      <c r="C24" s="174">
        <v>56319</v>
      </c>
      <c r="D24" s="175" t="s">
        <v>223</v>
      </c>
      <c r="E24" s="176" t="s">
        <v>127</v>
      </c>
      <c r="F24" s="177" t="s">
        <v>85</v>
      </c>
      <c r="G24" s="178" t="s">
        <v>128</v>
      </c>
      <c r="H24" s="178" t="s">
        <v>128</v>
      </c>
      <c r="I24" s="179"/>
      <c r="J24" s="180" t="s">
        <v>195</v>
      </c>
      <c r="K24" s="174" t="s">
        <v>196</v>
      </c>
      <c r="L24" s="174">
        <v>28</v>
      </c>
      <c r="M24" s="174" t="s">
        <v>197</v>
      </c>
      <c r="N24" s="181">
        <v>28</v>
      </c>
      <c r="O24" s="174" t="s">
        <v>198</v>
      </c>
      <c r="P24" s="174" t="s">
        <v>199</v>
      </c>
      <c r="Q24" s="177" t="s">
        <v>200</v>
      </c>
      <c r="R24" s="182">
        <v>193221.84</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224</v>
      </c>
      <c r="B25" s="174">
        <v>15</v>
      </c>
      <c r="C25" s="174">
        <v>56629</v>
      </c>
      <c r="D25" s="175" t="s">
        <v>225</v>
      </c>
      <c r="E25" s="176" t="s">
        <v>127</v>
      </c>
      <c r="F25" s="177" t="s">
        <v>85</v>
      </c>
      <c r="G25" s="178" t="s">
        <v>128</v>
      </c>
      <c r="H25" s="178" t="s">
        <v>128</v>
      </c>
      <c r="I25" s="179"/>
      <c r="J25" s="180" t="s">
        <v>195</v>
      </c>
      <c r="K25" s="174" t="s">
        <v>196</v>
      </c>
      <c r="L25" s="174">
        <v>7</v>
      </c>
      <c r="M25" s="174" t="s">
        <v>197</v>
      </c>
      <c r="N25" s="181">
        <v>7</v>
      </c>
      <c r="O25" s="174" t="s">
        <v>198</v>
      </c>
      <c r="P25" s="174" t="s">
        <v>199</v>
      </c>
      <c r="Q25" s="177" t="s">
        <v>200</v>
      </c>
      <c r="R25" s="182">
        <v>15720.32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226</v>
      </c>
      <c r="B26" s="174">
        <v>16</v>
      </c>
      <c r="C26" s="174">
        <v>56409</v>
      </c>
      <c r="D26" s="175" t="s">
        <v>227</v>
      </c>
      <c r="E26" s="176" t="s">
        <v>127</v>
      </c>
      <c r="F26" s="177" t="s">
        <v>85</v>
      </c>
      <c r="G26" s="178" t="s">
        <v>128</v>
      </c>
      <c r="H26" s="178" t="s">
        <v>128</v>
      </c>
      <c r="I26" s="179"/>
      <c r="J26" s="180" t="s">
        <v>195</v>
      </c>
      <c r="K26" s="174" t="s">
        <v>196</v>
      </c>
      <c r="L26" s="174">
        <v>27</v>
      </c>
      <c r="M26" s="174" t="s">
        <v>197</v>
      </c>
      <c r="N26" s="181">
        <v>27</v>
      </c>
      <c r="O26" s="174" t="s">
        <v>198</v>
      </c>
      <c r="P26" s="174" t="s">
        <v>199</v>
      </c>
      <c r="Q26" s="177" t="s">
        <v>200</v>
      </c>
      <c r="R26" s="182">
        <v>76436.460000000006</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25">
      <c r="A27" s="138" t="s">
        <v>114</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SUM(Z8:Z36)</f>
        <v>0</v>
      </c>
      <c r="Y27" s="86"/>
      <c r="Z27" s="85"/>
      <c r="AA27" s="85"/>
      <c r="AB27" s="85"/>
      <c r="AC27" s="85"/>
    </row>
    <row r="28" spans="1:35" ht="50.1" customHeight="1" x14ac:dyDescent="0.25">
      <c r="A28" s="140" t="s">
        <v>115</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SUM(AB10:AB29)</f>
        <v>0</v>
      </c>
      <c r="Y28" s="86"/>
      <c r="Z28" s="85"/>
      <c r="AA28" s="85"/>
      <c r="AB28" s="85"/>
      <c r="AC28" s="85"/>
    </row>
    <row r="29" spans="1:35" ht="50.1" customHeight="1" x14ac:dyDescent="0.25">
      <c r="A29" s="140" t="s">
        <v>81</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SUM(AA:AA)</f>
        <v>0</v>
      </c>
      <c r="Y29" s="86"/>
      <c r="Z29" s="85"/>
      <c r="AA29" s="85"/>
      <c r="AB29" s="85"/>
      <c r="AC29" s="85"/>
    </row>
    <row r="30" spans="1:35" ht="50.1" customHeight="1" x14ac:dyDescent="0.25">
      <c r="B30" s="58" t="s">
        <v>55</v>
      </c>
      <c r="C30" s="17"/>
      <c r="D30" s="77"/>
      <c r="E30" s="77"/>
      <c r="F30" s="77"/>
      <c r="G30" s="77"/>
      <c r="H30" s="77"/>
      <c r="I30" s="78"/>
      <c r="J30" s="78"/>
      <c r="K30" s="78"/>
      <c r="L30" s="78"/>
      <c r="M30" s="78"/>
      <c r="N30" s="78"/>
      <c r="O30" s="78"/>
      <c r="P30" s="78"/>
      <c r="Q30" s="78"/>
      <c r="R30" s="78"/>
      <c r="S30" s="79"/>
      <c r="T30" s="79"/>
      <c r="U30" s="79"/>
      <c r="V30" s="79"/>
      <c r="W30" s="79"/>
      <c r="X30" s="80"/>
      <c r="Y30" s="80"/>
    </row>
    <row r="31" spans="1:35" ht="50.1" customHeight="1" x14ac:dyDescent="0.25">
      <c r="B31" s="58" t="s">
        <v>56</v>
      </c>
      <c r="D31" s="81"/>
      <c r="E31" s="81"/>
      <c r="F31" s="81"/>
      <c r="G31" s="81"/>
      <c r="H31" s="81"/>
      <c r="I31" s="76"/>
      <c r="J31" s="76"/>
      <c r="K31" s="76"/>
      <c r="L31" s="76"/>
      <c r="M31" s="76"/>
      <c r="N31" s="76"/>
      <c r="O31" s="76"/>
      <c r="P31" s="76"/>
      <c r="Q31" s="76"/>
      <c r="R31" s="76"/>
      <c r="S31" s="82"/>
      <c r="T31" s="82"/>
      <c r="U31" s="82"/>
      <c r="V31" s="82"/>
      <c r="W31" s="82"/>
      <c r="X31" s="83"/>
      <c r="Y31" s="83"/>
    </row>
    <row r="32" spans="1:35" ht="50.1" customHeight="1" x14ac:dyDescent="0.25">
      <c r="H32" s="19"/>
      <c r="I32" s="18"/>
      <c r="J32" s="18"/>
      <c r="S32" s="21"/>
      <c r="T32" s="21"/>
      <c r="U32" s="21"/>
      <c r="V32" s="21"/>
      <c r="W32" s="21"/>
      <c r="X32" s="10"/>
      <c r="Y32" s="10"/>
    </row>
    <row r="33" spans="1:26" ht="50.1" customHeight="1" x14ac:dyDescent="0.25">
      <c r="A33" s="13"/>
      <c r="B33" s="13"/>
      <c r="C33" s="13"/>
      <c r="D33" s="1" t="s">
        <v>22</v>
      </c>
      <c r="E33" s="38"/>
      <c r="F33" s="38"/>
      <c r="G33" s="37"/>
      <c r="H33" s="76" t="s">
        <v>69</v>
      </c>
      <c r="I33" s="19"/>
      <c r="J33" s="20"/>
      <c r="K33" s="14"/>
      <c r="L33" s="14"/>
      <c r="M33" s="14"/>
      <c r="N33" s="14"/>
      <c r="O33" s="14"/>
      <c r="P33" s="14"/>
      <c r="Q33" s="14"/>
      <c r="R33" s="14"/>
      <c r="S33" s="20"/>
      <c r="T33" s="20"/>
      <c r="U33" s="20"/>
      <c r="V33" s="20"/>
      <c r="W33" s="20"/>
      <c r="X33" s="14"/>
      <c r="Y33" s="14"/>
      <c r="Z33" s="72"/>
    </row>
    <row r="34" spans="1:26" ht="50.1" customHeight="1" x14ac:dyDescent="0.25">
      <c r="D34" s="37" t="s">
        <v>8</v>
      </c>
      <c r="E34" s="1"/>
      <c r="F34" s="1"/>
      <c r="G34" s="1"/>
      <c r="H34" s="18"/>
      <c r="I34" s="19"/>
      <c r="J34" s="18"/>
      <c r="S34" s="22"/>
      <c r="T34" s="22"/>
      <c r="U34" s="22"/>
      <c r="V34" s="22"/>
      <c r="W34" s="22"/>
    </row>
    <row r="35" spans="1:26" ht="50.1" customHeight="1" x14ac:dyDescent="0.25">
      <c r="D35" s="1" t="s">
        <v>9</v>
      </c>
      <c r="E35" s="1"/>
      <c r="F35" s="1"/>
      <c r="G35" s="1"/>
      <c r="H35" s="18"/>
      <c r="I35" s="19"/>
      <c r="J35" s="18"/>
      <c r="S35" s="22"/>
      <c r="T35" s="22"/>
      <c r="U35" s="22"/>
      <c r="V35" s="22"/>
      <c r="W35" s="22"/>
    </row>
    <row r="36" spans="1:26" ht="50.1" customHeight="1" x14ac:dyDescent="0.25">
      <c r="H36" s="19"/>
      <c r="I36" s="18"/>
      <c r="J36" s="18"/>
      <c r="S36" s="22"/>
      <c r="T36" s="22"/>
      <c r="U36" s="22"/>
      <c r="V36" s="22"/>
      <c r="W36" s="22"/>
      <c r="X36" s="10"/>
      <c r="Y36" s="10"/>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3:G33" name="Диапазон4"/>
    <protectedRange sqref="D34" name="Диапазон5"/>
    <protectedRange sqref="Q11:Q26" name="ППРФ925_1"/>
    <protectedRange sqref="I11:J26" name="Диапазон2_1_2"/>
    <protectedRange sqref="S11:T26" name="Диапазон3_1_1"/>
    <protectedRange sqref="G11:G26" name="Диапазон2_1_1_2"/>
    <protectedRange sqref="H11:H26" name="Диапазон2_1_1_1_1"/>
    <protectedRange sqref="F11:F26" name="Диапазон8_1"/>
  </protectedRanges>
  <mergeCells count="15">
    <mergeCell ref="H5:X5"/>
    <mergeCell ref="A27:W27"/>
    <mergeCell ref="A28:W28"/>
    <mergeCell ref="A29:W29"/>
    <mergeCell ref="AJ1:AN2"/>
    <mergeCell ref="AD8:AG8"/>
    <mergeCell ref="H1:P1"/>
    <mergeCell ref="B3:D3"/>
    <mergeCell ref="B6:D6"/>
    <mergeCell ref="E6:L6"/>
    <mergeCell ref="H2:P2"/>
    <mergeCell ref="F8:X8"/>
    <mergeCell ref="H3:P3"/>
    <mergeCell ref="H4:X4"/>
    <mergeCell ref="H7:P7"/>
  </mergeCells>
  <conditionalFormatting sqref="S11:S26">
    <cfRule type="expression" dxfId="0" priority="1">
      <formula>S11&gt;IF(#REF!=0,S11,#REF!)</formula>
    </cfRule>
  </conditionalFormatting>
  <dataValidations count="5">
    <dataValidation type="list" allowBlank="1" showInputMessage="1" showErrorMessage="1" sqref="Q11:Q26">
      <formula1>$AJ$5:$AK$5</formula1>
    </dataValidation>
    <dataValidation type="list" sqref="G11:H2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6">
      <formula1>$AJ$3:$AL$3</formula1>
    </dataValidation>
    <dataValidation type="list" sqref="J11:J2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150807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150807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150807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2018-03-27T08:32:34Z</dcterms:modified>
  <cp:contentStatus>v2017_1</cp:contentStatus>
</cp:coreProperties>
</file>